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S:\Бюджет 2026 доходы и расходы\Дума\4. Дума Июнь 2026\"/>
    </mc:Choice>
  </mc:AlternateContent>
  <xr:revisionPtr revIDLastSave="0" documentId="13_ncr:1_{F69B61A6-06F0-4664-BE80-778CA796D97D}" xr6:coauthVersionLast="47" xr6:coauthVersionMax="47" xr10:uidLastSave="{00000000-0000-0000-0000-000000000000}"/>
  <bookViews>
    <workbookView xWindow="-120" yWindow="-120" windowWidth="29040" windowHeight="15990" xr2:uid="{00000000-000D-0000-FFFF-FFFF00000000}"/>
  </bookViews>
  <sheets>
    <sheet name="Приложение № 17" sheetId="2" r:id="rId1"/>
  </sheets>
  <definedNames>
    <definedName name="_xlnm._FilterDatabase" localSheetId="0" hidden="1">'Приложение № 17'!$J$16:$Q$16</definedName>
    <definedName name="_xlnm.Print_Titles" localSheetId="0">'Приложение № 17'!$11:$12</definedName>
    <definedName name="_xlnm.Print_Area" localSheetId="0">'Приложение № 17'!$J$1:$Q$56</definedName>
  </definedNames>
  <calcPr calcId="191029"/>
</workbook>
</file>

<file path=xl/calcChain.xml><?xml version="1.0" encoding="utf-8"?>
<calcChain xmlns="http://schemas.openxmlformats.org/spreadsheetml/2006/main">
  <c r="P22" i="2" l="1"/>
  <c r="Q22" i="2"/>
  <c r="O22" i="2"/>
  <c r="P35" i="2" l="1"/>
  <c r="Q35" i="2"/>
  <c r="O35" i="2"/>
  <c r="P49" i="2" l="1"/>
  <c r="Q49" i="2"/>
  <c r="O49" i="2"/>
  <c r="P51" i="2" l="1"/>
  <c r="Q51" i="2"/>
  <c r="O51" i="2"/>
  <c r="P33" i="2" l="1"/>
  <c r="Q33" i="2"/>
  <c r="O33" i="2"/>
  <c r="P28" i="2"/>
  <c r="Q28" i="2"/>
  <c r="O28" i="2"/>
  <c r="O45" i="2"/>
  <c r="O30" i="2" l="1"/>
  <c r="O21" i="2" s="1"/>
  <c r="P43" i="2" l="1"/>
  <c r="Q43" i="2"/>
  <c r="O43" i="2"/>
  <c r="O32" i="2" s="1"/>
  <c r="P45" i="2"/>
  <c r="Q45" i="2"/>
  <c r="Q32" i="2" l="1"/>
  <c r="P32" i="2"/>
  <c r="P30" i="2" l="1"/>
  <c r="P21" i="2" s="1"/>
  <c r="Q30" i="2"/>
  <c r="Q21" i="2" s="1"/>
  <c r="Q17" i="2" l="1"/>
  <c r="P17" i="2"/>
  <c r="O17" i="2"/>
  <c r="P14" i="2" l="1"/>
  <c r="P13" i="2" s="1"/>
  <c r="Q14" i="2"/>
  <c r="Q13" i="2" s="1"/>
  <c r="O14" i="2"/>
  <c r="O13" i="2" s="1"/>
  <c r="P16" i="2" l="1"/>
  <c r="Q16" i="2"/>
  <c r="O16" i="2"/>
  <c r="O56" i="2" s="1"/>
  <c r="Q56" i="2" l="1"/>
  <c r="P56" i="2"/>
</calcChain>
</file>

<file path=xl/sharedStrings.xml><?xml version="1.0" encoding="utf-8"?>
<sst xmlns="http://schemas.openxmlformats.org/spreadsheetml/2006/main" count="107" uniqueCount="93">
  <si>
    <t>ИТОГО</t>
  </si>
  <si>
    <t>22.0.00.00000</t>
  </si>
  <si>
    <t>Муниципальная программа «Управление в сфере муниципальных финансов в Нижневартовском районе»</t>
  </si>
  <si>
    <t>22.1.01.86010</t>
  </si>
  <si>
    <t>22.1.02.89010</t>
  </si>
  <si>
    <t>16.0.00.00000</t>
  </si>
  <si>
    <t>11.0.00.00000</t>
  </si>
  <si>
    <t>22.1.02.D9300</t>
  </si>
  <si>
    <t>22.1.02.59300</t>
  </si>
  <si>
    <t>22.1.02.51180</t>
  </si>
  <si>
    <t>Иные межбюджетные трансферты из бюджета муниципального района бюджетам городских, сельских поселений на осуществление части полномочий по решению вопросов местного значения в соответствии с заключенными соглашениями</t>
  </si>
  <si>
    <t>09.0.00.00000</t>
  </si>
  <si>
    <t>ВР</t>
  </si>
  <si>
    <t>ЦСР</t>
  </si>
  <si>
    <t>Подст(код)</t>
  </si>
  <si>
    <t>Ст(код)</t>
  </si>
  <si>
    <t>Рз Пр</t>
  </si>
  <si>
    <t>Рз(код)</t>
  </si>
  <si>
    <t>Наименование</t>
  </si>
  <si>
    <t>(тыс. рублей)</t>
  </si>
  <si>
    <t>Рз</t>
  </si>
  <si>
    <t>Пр</t>
  </si>
  <si>
    <t>Раздел I. Дотация на выравнивание бюджетной обеспеченности поселений</t>
  </si>
  <si>
    <t>Раздел II. Субвенции бюджетам поселений</t>
  </si>
  <si>
    <t>Раздел III. Субсидии бюджетам поселений</t>
  </si>
  <si>
    <t>Раздел IV. Иные межбюджетные трансферты бюджетам поселений</t>
  </si>
  <si>
    <t>к &lt;Планирование.ТипЗаконаВДательномПадеже&gt;</t>
  </si>
  <si>
    <t>Дотации из бюджета муниципального района на выравнивание бюджетной обеспеченности поселений</t>
  </si>
  <si>
    <t>Субсидии бюджетам поселений на создание условий для деятельности народных дружин</t>
  </si>
  <si>
    <t>Муниципальная программа «Культурное пространство Нижневартовского района»</t>
  </si>
  <si>
    <t>05.0.00.00000</t>
  </si>
  <si>
    <t>Субсидии бюджетам поселений на реализацию программ формирования современной городской среды в рамках "Регионального проекта "Формирование комфортной городской среды"</t>
  </si>
  <si>
    <t>Иные межбюджетные трансферты бюджетам городских, сельских поселений на поддержку мер по обеспечению сбалансированности бюджетов</t>
  </si>
  <si>
    <t>22.1.03.89105</t>
  </si>
  <si>
    <t>22.1.02.89103</t>
  </si>
  <si>
    <t>Осуществление переданных полномочий Российской Федерации на государственную регистрацию актов гражданского состояния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</si>
  <si>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</si>
  <si>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Осуществление первичного воинского учета органами местного самоуправления поселений, муниципальных и городских округов</t>
  </si>
  <si>
    <t>Сумма на 2026 год</t>
  </si>
  <si>
    <t>Муниципальная программа «Развитие жилищного строительства и жилищно-коммунального комплекса Нижневартовского района»</t>
  </si>
  <si>
    <t>Муниципальная программа  «Развитие транспортной системы Нижневартовского района»</t>
  </si>
  <si>
    <t>Муниципальная программа «Развитие транспортной системы Нижневартовского района»</t>
  </si>
  <si>
    <t>Сумма на 2027 год</t>
  </si>
  <si>
    <t>11.1.01.82300</t>
  </si>
  <si>
    <t>09.8.И4.55550</t>
  </si>
  <si>
    <t>16.1.01.9Д040</t>
  </si>
  <si>
    <t>Приложение 17</t>
  </si>
  <si>
    <t>Иные межбюджетные трансферты на поощрение за достижение наиболее высоких показателей качества организации и осуществления бюджетного процесса в поселениях района</t>
  </si>
  <si>
    <t>к решению Думы района</t>
  </si>
  <si>
    <t>Бюджетные ассигнования на предоставление межбюджетных трансфертов бюджетам городских и сельских поселений района на 2026 год и плановый период 2027 и 2028 годов</t>
  </si>
  <si>
    <t>Сумма на 2028 год</t>
  </si>
  <si>
    <t>09.8.02.88550</t>
  </si>
  <si>
    <t>Субсидии бюджетам поселений на реализацию мероприятий "Формирование комфортной городской среды в Нижневартовском районе"</t>
  </si>
  <si>
    <t>Субсидии бюджетам поселений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</t>
  </si>
  <si>
    <t>Муниципальная программа «Профилактика правонарушений и терроризма в Нижневартовском районе»</t>
  </si>
  <si>
    <t>11.1.01.S2300</t>
  </si>
  <si>
    <t>16.1.01.SД040</t>
  </si>
  <si>
    <t>Иные межбюджетные трансферты бюджетам поселений на приведение автомобильных дорог местного значения в нормативное состояние, в том числе слоев износа дорожного покрытия (Средства дорожного фонда Ханты-Мансийского автономного округа – Югры) за счет средств бюджета муниципального образования</t>
  </si>
  <si>
    <t>Иные межбюджетные трансферты бюджетам поселений на софинансирование субсидии бюджетам поселений на создание условий для деятельности народных дружин</t>
  </si>
  <si>
    <t>Иные межбюджетные трансферты бюджетам поселений на содержание автомобильных дорог общего пользования и искусственных дорожных сооружений на них</t>
  </si>
  <si>
    <t>16.1.01.9Д001</t>
  </si>
  <si>
    <t>от 08.12.2025 № 1054</t>
  </si>
  <si>
    <t>Иные межбюджетные трансферты бюджетам поселений для покрытия расходов поселений района, исполняющих самостоятельно полномочия по дорожной деятельности в отношении автомобильных дорог общего пользования местного значения в границах населенных пунктов поселений</t>
  </si>
  <si>
    <t>16.1.01.9Д003</t>
  </si>
  <si>
    <t>05.1.03.89090</t>
  </si>
  <si>
    <t>09.5.03.89022</t>
  </si>
  <si>
    <t>Иные межбюджетные трансферты бюджетам поселений на реализацию мероприятий "Формирование комфортной городской среды в Нижневартовском районе"</t>
  </si>
  <si>
    <t>09.8.02.89550</t>
  </si>
  <si>
    <t>Иные межбюджетные трансферты из бюджета муниципального района бюджетам городских, сельских поселений на реализацию мероприятий в области культуры</t>
  </si>
  <si>
    <t>Иные межбюджетные трансферты бюджетам городских, сельских поселений на реализацию мероприятий в сфере жилищно-коммунального хозяйства</t>
  </si>
  <si>
    <t>09.2.01.82904</t>
  </si>
  <si>
    <t>Субсидии бюджетам поселений на мероприятия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индивидуального жилищного строительства</t>
  </si>
  <si>
    <t>22.1.02.85060</t>
  </si>
  <si>
    <t>Иные межбюджетные трансферты бюджетам городских, сельских поселений на реализацию мероприятий по содействию трудоустройству граждан</t>
  </si>
  <si>
    <t>от _________ № ______</t>
  </si>
  <si>
    <t>09.1.01.89672</t>
  </si>
  <si>
    <t>Иные межбюджетные трансферты бюджетам поселений на реализацию полномочий в области жилищного строительства</t>
  </si>
  <si>
    <t>09.5.03.89060</t>
  </si>
  <si>
    <t>Иные межбюджетные трансферты бюджетам городских, сельских поселений на благоустройство</t>
  </si>
  <si>
    <t>19.0.00.00000</t>
  </si>
  <si>
    <t>19.2.01.89110</t>
  </si>
  <si>
    <t>Иные межбюджетные трансферты бюджетам поселений района на реализацию мероприятий в области развития земельных и имущественных отношений</t>
  </si>
  <si>
    <t>Муниципальная программа «Управление муниципальным имуществом Нижневартовского района»</t>
  </si>
  <si>
    <t>09.2.01.S2904</t>
  </si>
  <si>
    <t>Субсидии бюджетам поселений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</t>
  </si>
  <si>
    <t>09.2.01.82901</t>
  </si>
  <si>
    <t>Иные межбюджетные трансферты на софинансирование расходов по реализации полномочий в области строительства и жилищных отношений (мероприятие по освобождению земельных участков, планируемых для жилищного строительства и комплекса мероприятий по формированию земельных участков для индивидуалного жилищного строительства)</t>
  </si>
  <si>
    <t>09.2.01.S2901</t>
  </si>
  <si>
    <t>Иные межбюджетные трансферты на софинансирование расходов на мероприятия по приобретению жилья и осуществление выплат гражданам, в чьей собственности находятся жилые помещения, входящие в аварийный жилищный фонд за счет средств бюджета муниципального образования</t>
  </si>
  <si>
    <t>Субсидии бюджетам поселений на реализацию программ формирования современной городской среды за счет средств бюджета Ханты-Мансийского автономного округа-Югры</t>
  </si>
  <si>
    <t>09.8.И4.Д5550</t>
  </si>
  <si>
    <t>Реализация программ формирования современной городской среды за счет средств бюджета Ханты-Мансийского автономного округа-Югры</t>
  </si>
  <si>
    <t>Приложение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</si>
</sst>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0"/>
    <numFmt numFmtId="165" formatCode="00"/>
    <numFmt numFmtId="166" formatCode="#,##0.0"/>
  </numFmts>
  <fonts count="11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4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0" fontId="9" fillId="0" borderId="0"/>
  </cellStyleXfs>
  <cellXfs count="52">
    <xf numFmtId="0" fontId="0" fillId="0" borderId="0" xfId="0"/>
    <xf numFmtId="0" fontId="4" fillId="2" borderId="0" xfId="1" applyFont="1" applyFill="1" applyProtection="1">
      <protection hidden="1"/>
    </xf>
    <xf numFmtId="0" fontId="3" fillId="2" borderId="0" xfId="1" applyFont="1" applyFill="1" applyProtection="1">
      <protection hidden="1"/>
    </xf>
    <xf numFmtId="0" fontId="3" fillId="2" borderId="0" xfId="1" applyFont="1" applyFill="1" applyAlignment="1" applyProtection="1">
      <alignment horizontal="center"/>
      <protection hidden="1"/>
    </xf>
    <xf numFmtId="0" fontId="3" fillId="2" borderId="0" xfId="1" applyFont="1" applyFill="1" applyAlignment="1" applyProtection="1">
      <alignment vertical="center" wrapText="1"/>
      <protection hidden="1"/>
    </xf>
    <xf numFmtId="0" fontId="3" fillId="2" borderId="0" xfId="1" applyFont="1" applyFill="1" applyAlignment="1" applyProtection="1">
      <alignment horizontal="right" vertical="center"/>
      <protection hidden="1"/>
    </xf>
    <xf numFmtId="0" fontId="1" fillId="2" borderId="0" xfId="1" applyFill="1"/>
    <xf numFmtId="0" fontId="1" fillId="2" borderId="0" xfId="1" applyFill="1" applyProtection="1">
      <protection hidden="1"/>
    </xf>
    <xf numFmtId="166" fontId="1" fillId="2" borderId="0" xfId="1" applyNumberFormat="1" applyFill="1" applyProtection="1">
      <protection hidden="1"/>
    </xf>
    <xf numFmtId="0" fontId="3" fillId="2" borderId="0" xfId="1" applyFont="1" applyFill="1" applyAlignment="1" applyProtection="1">
      <alignment horizontal="center" vertical="center" wrapText="1"/>
      <protection hidden="1"/>
    </xf>
    <xf numFmtId="166" fontId="6" fillId="2" borderId="0" xfId="1" applyNumberFormat="1" applyFont="1" applyFill="1" applyAlignment="1" applyProtection="1">
      <alignment horizontal="right" wrapText="1"/>
      <protection hidden="1"/>
    </xf>
    <xf numFmtId="0" fontId="5" fillId="2" borderId="1" xfId="1" applyFont="1" applyFill="1" applyBorder="1" applyProtection="1">
      <protection hidden="1"/>
    </xf>
    <xf numFmtId="0" fontId="5" fillId="2" borderId="1" xfId="1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center" vertical="center" wrapText="1"/>
      <protection hidden="1"/>
    </xf>
    <xf numFmtId="0" fontId="2" fillId="2" borderId="1" xfId="1" applyFont="1" applyFill="1" applyBorder="1" applyAlignment="1" applyProtection="1">
      <alignment horizontal="center" vertical="center"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2" xfId="1" applyFont="1" applyFill="1" applyBorder="1" applyAlignment="1" applyProtection="1">
      <alignment horizontal="center" vertical="center" wrapText="1"/>
      <protection hidden="1"/>
    </xf>
    <xf numFmtId="3" fontId="2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2" borderId="3" xfId="1" applyFont="1" applyFill="1" applyBorder="1" applyProtection="1">
      <protection hidden="1"/>
    </xf>
    <xf numFmtId="0" fontId="5" fillId="2" borderId="4" xfId="1" applyFont="1" applyFill="1" applyBorder="1" applyAlignment="1" applyProtection="1">
      <alignment horizontal="center" vertical="center" wrapText="1"/>
      <protection hidden="1"/>
    </xf>
    <xf numFmtId="0" fontId="5" fillId="2" borderId="5" xfId="1" applyFont="1" applyFill="1" applyBorder="1" applyAlignment="1" applyProtection="1">
      <alignment horizontal="center" vertical="center" wrapText="1"/>
      <protection hidden="1"/>
    </xf>
    <xf numFmtId="0" fontId="7" fillId="2" borderId="1" xfId="1" applyFont="1" applyFill="1" applyBorder="1" applyAlignment="1" applyProtection="1">
      <alignment horizontal="left" vertical="center" wrapText="1"/>
      <protection hidden="1"/>
    </xf>
    <xf numFmtId="0" fontId="7" fillId="2" borderId="1" xfId="1" applyFont="1" applyFill="1" applyBorder="1" applyAlignment="1" applyProtection="1">
      <alignment wrapText="1"/>
      <protection hidden="1"/>
    </xf>
    <xf numFmtId="0" fontId="8" fillId="2" borderId="1" xfId="1" applyFont="1" applyFill="1" applyBorder="1" applyAlignment="1" applyProtection="1">
      <alignment vertical="center" wrapText="1"/>
      <protection hidden="1"/>
    </xf>
    <xf numFmtId="0" fontId="3" fillId="2" borderId="1" xfId="1" applyFont="1" applyFill="1" applyBorder="1" applyAlignment="1" applyProtection="1">
      <alignment horizontal="center"/>
      <protection hidden="1"/>
    </xf>
    <xf numFmtId="165" fontId="3" fillId="2" borderId="1" xfId="1" applyNumberFormat="1" applyFont="1" applyFill="1" applyBorder="1" applyAlignment="1" applyProtection="1">
      <alignment horizontal="right"/>
      <protection hidden="1"/>
    </xf>
    <xf numFmtId="164" fontId="3" fillId="2" borderId="1" xfId="1" applyNumberFormat="1" applyFont="1" applyFill="1" applyBorder="1" applyAlignment="1" applyProtection="1">
      <alignment horizontal="right"/>
      <protection hidden="1"/>
    </xf>
    <xf numFmtId="166" fontId="3" fillId="2" borderId="1" xfId="1" applyNumberFormat="1" applyFont="1" applyFill="1" applyBorder="1" applyAlignment="1" applyProtection="1">
      <alignment horizontal="center"/>
      <protection hidden="1"/>
    </xf>
    <xf numFmtId="0" fontId="2" fillId="2" borderId="1" xfId="1" applyFont="1" applyFill="1" applyBorder="1" applyAlignment="1" applyProtection="1">
      <alignment wrapText="1"/>
      <protection hidden="1"/>
    </xf>
    <xf numFmtId="0" fontId="3" fillId="2" borderId="1" xfId="1" applyFont="1" applyFill="1" applyBorder="1" applyAlignment="1" applyProtection="1">
      <alignment horizontal="left" wrapText="1"/>
      <protection hidden="1"/>
    </xf>
    <xf numFmtId="0" fontId="10" fillId="2" borderId="1" xfId="1" applyFont="1" applyFill="1" applyBorder="1" applyAlignment="1" applyProtection="1">
      <alignment horizontal="center"/>
      <protection hidden="1"/>
    </xf>
    <xf numFmtId="165" fontId="10" fillId="2" borderId="1" xfId="1" applyNumberFormat="1" applyFont="1" applyFill="1" applyBorder="1" applyAlignment="1" applyProtection="1">
      <alignment horizontal="right"/>
      <protection hidden="1"/>
    </xf>
    <xf numFmtId="164" fontId="10" fillId="2" borderId="1" xfId="1" applyNumberFormat="1" applyFont="1" applyFill="1" applyBorder="1" applyAlignment="1" applyProtection="1">
      <alignment horizontal="right"/>
      <protection hidden="1"/>
    </xf>
    <xf numFmtId="0" fontId="2" fillId="2" borderId="1" xfId="1" applyFont="1" applyFill="1" applyBorder="1" applyAlignment="1" applyProtection="1">
      <alignment horizontal="center" vertical="center"/>
      <protection hidden="1"/>
    </xf>
    <xf numFmtId="0" fontId="3" fillId="2" borderId="1" xfId="1" applyFont="1" applyFill="1" applyBorder="1" applyAlignment="1" applyProtection="1">
      <alignment wrapText="1"/>
      <protection hidden="1"/>
    </xf>
    <xf numFmtId="166" fontId="2" fillId="2" borderId="1" xfId="1" applyNumberFormat="1" applyFont="1" applyFill="1" applyBorder="1" applyAlignment="1" applyProtection="1">
      <alignment horizontal="center" vertical="center"/>
      <protection hidden="1"/>
    </xf>
    <xf numFmtId="0" fontId="2" fillId="2" borderId="1" xfId="1" applyFont="1" applyFill="1" applyBorder="1" applyAlignment="1" applyProtection="1">
      <alignment horizontal="left" vertical="center" wrapText="1"/>
      <protection hidden="1"/>
    </xf>
    <xf numFmtId="0" fontId="3" fillId="2" borderId="1" xfId="1" applyFont="1" applyFill="1" applyBorder="1" applyAlignment="1" applyProtection="1">
      <alignment horizontal="left" vertical="center" wrapText="1"/>
      <protection hidden="1"/>
    </xf>
    <xf numFmtId="166" fontId="3" fillId="2" borderId="1" xfId="1" applyNumberFormat="1" applyFont="1" applyFill="1" applyBorder="1" applyAlignment="1" applyProtection="1">
      <alignment horizontal="center" wrapText="1"/>
      <protection hidden="1"/>
    </xf>
    <xf numFmtId="0" fontId="4" fillId="2" borderId="1" xfId="1" applyFont="1" applyFill="1" applyBorder="1" applyProtection="1">
      <protection hidden="1"/>
    </xf>
    <xf numFmtId="0" fontId="3" fillId="2" borderId="1" xfId="1" applyFont="1" applyFill="1" applyBorder="1" applyAlignment="1" applyProtection="1">
      <alignment horizontal="left" vertical="center"/>
      <protection hidden="1"/>
    </xf>
    <xf numFmtId="0" fontId="10" fillId="2" borderId="1" xfId="1" applyFont="1" applyFill="1" applyBorder="1" applyAlignment="1" applyProtection="1">
      <alignment horizontal="center" vertical="center"/>
      <protection hidden="1"/>
    </xf>
    <xf numFmtId="0" fontId="10" fillId="2" borderId="1" xfId="1" applyFont="1" applyFill="1" applyBorder="1" applyProtection="1">
      <protection hidden="1"/>
    </xf>
    <xf numFmtId="40" fontId="10" fillId="2" borderId="1" xfId="1" applyNumberFormat="1" applyFont="1" applyFill="1" applyBorder="1" applyProtection="1">
      <protection hidden="1"/>
    </xf>
    <xf numFmtId="0" fontId="1" fillId="2" borderId="0" xfId="1" applyFill="1" applyAlignment="1">
      <alignment horizontal="center"/>
    </xf>
    <xf numFmtId="166" fontId="1" fillId="2" borderId="0" xfId="1" applyNumberFormat="1" applyFill="1"/>
    <xf numFmtId="0" fontId="2" fillId="2" borderId="0" xfId="1" applyFont="1" applyFill="1" applyAlignment="1" applyProtection="1">
      <alignment horizontal="center" vertical="center" wrapText="1"/>
      <protection hidden="1"/>
    </xf>
    <xf numFmtId="0" fontId="7" fillId="2" borderId="0" xfId="1" applyFont="1" applyFill="1" applyAlignment="1" applyProtection="1">
      <alignment horizontal="center" vertical="center" wrapText="1"/>
      <protection hidden="1"/>
    </xf>
    <xf numFmtId="0" fontId="3" fillId="2" borderId="0" xfId="1" applyFont="1" applyFill="1" applyAlignment="1" applyProtection="1">
      <alignment horizontal="right"/>
      <protection hidden="1"/>
    </xf>
    <xf numFmtId="0" fontId="8" fillId="2" borderId="0" xfId="1" applyFont="1" applyFill="1" applyAlignment="1" applyProtection="1">
      <alignment horizontal="right"/>
      <protection hidden="1"/>
    </xf>
    <xf numFmtId="0" fontId="3" fillId="2" borderId="0" xfId="1" applyFont="1" applyFill="1" applyAlignment="1" applyProtection="1">
      <alignment horizontal="right" vertical="top" wrapText="1"/>
      <protection hidden="1"/>
    </xf>
    <xf numFmtId="0" fontId="8" fillId="2" borderId="0" xfId="1" applyFont="1" applyFill="1" applyAlignment="1" applyProtection="1">
      <alignment horizontal="right" vertical="top" wrapText="1"/>
      <protection hidden="1"/>
    </xf>
  </cellXfs>
  <cellStyles count="3">
    <cellStyle name="Обычный" xfId="0" builtinId="0"/>
    <cellStyle name="Обычный 2" xfId="1" xr:uid="{00000000-0005-0000-0000-000001000000}"/>
    <cellStyle name="Обычный 2 2" xfId="2" xr:uid="{00000000-0005-0000-0000-000002000000}"/>
  </cellStyles>
  <dxfs count="0"/>
  <tableStyles count="0" defaultTableStyle="TableStyleMedium2" defaultPivotStyle="PivotStyleLight16"/>
  <colors>
    <mruColors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61"/>
  <sheetViews>
    <sheetView tabSelected="1" topLeftCell="J1" zoomScaleNormal="100" workbookViewId="0">
      <selection activeCell="O7" sqref="O7"/>
    </sheetView>
  </sheetViews>
  <sheetFormatPr defaultColWidth="9.140625" defaultRowHeight="12.75" x14ac:dyDescent="0.2"/>
  <cols>
    <col min="1" max="9" width="0" style="6" hidden="1" customWidth="1"/>
    <col min="10" max="10" width="66.5703125" style="6" customWidth="1"/>
    <col min="11" max="11" width="18.140625" style="44" customWidth="1"/>
    <col min="12" max="14" width="8.42578125" style="6" customWidth="1"/>
    <col min="15" max="15" width="18.7109375" style="6" customWidth="1"/>
    <col min="16" max="16" width="18.42578125" style="6" customWidth="1"/>
    <col min="17" max="17" width="18.28515625" style="45" customWidth="1"/>
    <col min="18" max="251" width="9.140625" style="6" customWidth="1"/>
    <col min="252" max="16384" width="9.140625" style="6"/>
  </cols>
  <sheetData>
    <row r="1" spans="1:18" ht="16.5" customHeight="1" x14ac:dyDescent="0.3">
      <c r="A1" s="1"/>
      <c r="B1" s="1"/>
      <c r="C1" s="1"/>
      <c r="D1" s="1"/>
      <c r="E1" s="1"/>
      <c r="F1" s="1"/>
      <c r="G1" s="1"/>
      <c r="H1" s="1"/>
      <c r="I1" s="1"/>
      <c r="J1" s="2"/>
      <c r="K1" s="3"/>
      <c r="L1" s="4"/>
      <c r="M1" s="4"/>
      <c r="N1" s="5"/>
      <c r="P1" s="48" t="s">
        <v>92</v>
      </c>
      <c r="Q1" s="49"/>
      <c r="R1" s="7"/>
    </row>
    <row r="2" spans="1:18" ht="21.75" customHeight="1" x14ac:dyDescent="0.3">
      <c r="A2" s="1"/>
      <c r="B2" s="1"/>
      <c r="C2" s="1"/>
      <c r="D2" s="1"/>
      <c r="E2" s="1"/>
      <c r="F2" s="1"/>
      <c r="G2" s="1"/>
      <c r="H2" s="1"/>
      <c r="I2" s="1"/>
      <c r="J2" s="2"/>
      <c r="K2" s="3"/>
      <c r="L2" s="4"/>
      <c r="M2" s="4"/>
      <c r="N2" s="5"/>
      <c r="P2" s="50" t="s">
        <v>48</v>
      </c>
      <c r="Q2" s="51" t="s">
        <v>26</v>
      </c>
      <c r="R2" s="7"/>
    </row>
    <row r="3" spans="1:18" ht="17.25" customHeight="1" x14ac:dyDescent="0.3">
      <c r="A3" s="1"/>
      <c r="B3" s="1"/>
      <c r="C3" s="1"/>
      <c r="D3" s="1"/>
      <c r="E3" s="1"/>
      <c r="F3" s="1"/>
      <c r="G3" s="1"/>
      <c r="H3" s="1"/>
      <c r="I3" s="1"/>
      <c r="J3" s="2"/>
      <c r="K3" s="3"/>
      <c r="L3" s="4"/>
      <c r="M3" s="4"/>
      <c r="N3" s="5"/>
      <c r="P3" s="48" t="s">
        <v>74</v>
      </c>
      <c r="Q3" s="49"/>
      <c r="R3" s="7"/>
    </row>
    <row r="5" spans="1:18" ht="16.5" customHeight="1" x14ac:dyDescent="0.3">
      <c r="A5" s="1"/>
      <c r="B5" s="1"/>
      <c r="C5" s="1"/>
      <c r="D5" s="1"/>
      <c r="E5" s="1"/>
      <c r="F5" s="1"/>
      <c r="G5" s="1"/>
      <c r="H5" s="1"/>
      <c r="I5" s="1"/>
      <c r="J5" s="2"/>
      <c r="K5" s="3"/>
      <c r="L5" s="4"/>
      <c r="M5" s="4"/>
      <c r="N5" s="5"/>
      <c r="P5" s="48" t="s">
        <v>46</v>
      </c>
      <c r="Q5" s="49"/>
      <c r="R5" s="7"/>
    </row>
    <row r="6" spans="1:18" ht="21.75" customHeight="1" x14ac:dyDescent="0.3">
      <c r="A6" s="1"/>
      <c r="B6" s="1"/>
      <c r="C6" s="1"/>
      <c r="D6" s="1"/>
      <c r="E6" s="1"/>
      <c r="F6" s="1"/>
      <c r="G6" s="1"/>
      <c r="H6" s="1"/>
      <c r="I6" s="1"/>
      <c r="J6" s="2"/>
      <c r="K6" s="3"/>
      <c r="L6" s="4"/>
      <c r="M6" s="4"/>
      <c r="N6" s="5"/>
      <c r="P6" s="50" t="s">
        <v>48</v>
      </c>
      <c r="Q6" s="51" t="s">
        <v>26</v>
      </c>
      <c r="R6" s="7"/>
    </row>
    <row r="7" spans="1:18" ht="17.25" customHeight="1" x14ac:dyDescent="0.3">
      <c r="A7" s="1"/>
      <c r="B7" s="1"/>
      <c r="C7" s="1"/>
      <c r="D7" s="1"/>
      <c r="E7" s="1"/>
      <c r="F7" s="1"/>
      <c r="G7" s="1"/>
      <c r="H7" s="1"/>
      <c r="I7" s="1"/>
      <c r="J7" s="2"/>
      <c r="K7" s="3"/>
      <c r="L7" s="4"/>
      <c r="M7" s="4"/>
      <c r="N7" s="5"/>
      <c r="P7" s="48" t="s">
        <v>61</v>
      </c>
      <c r="Q7" s="49"/>
      <c r="R7" s="7"/>
    </row>
    <row r="8" spans="1:18" ht="9" customHeight="1" x14ac:dyDescent="0.3">
      <c r="A8" s="1"/>
      <c r="B8" s="1"/>
      <c r="C8" s="1"/>
      <c r="D8" s="1"/>
      <c r="E8" s="1"/>
      <c r="F8" s="1"/>
      <c r="G8" s="1"/>
      <c r="H8" s="1"/>
      <c r="I8" s="1"/>
      <c r="J8" s="2"/>
      <c r="K8" s="3"/>
      <c r="L8" s="4"/>
      <c r="M8" s="4"/>
      <c r="N8" s="5"/>
      <c r="O8" s="4"/>
      <c r="P8" s="7"/>
      <c r="Q8" s="8"/>
      <c r="R8" s="7"/>
    </row>
    <row r="9" spans="1:18" ht="53.45" customHeight="1" x14ac:dyDescent="0.25">
      <c r="A9" s="1"/>
      <c r="B9" s="1"/>
      <c r="C9" s="1"/>
      <c r="D9" s="1"/>
      <c r="E9" s="1"/>
      <c r="F9" s="1"/>
      <c r="G9" s="1"/>
      <c r="H9" s="1"/>
      <c r="I9" s="1"/>
      <c r="J9" s="46" t="s">
        <v>49</v>
      </c>
      <c r="K9" s="47"/>
      <c r="L9" s="47"/>
      <c r="M9" s="47"/>
      <c r="N9" s="47"/>
      <c r="O9" s="47"/>
      <c r="P9" s="47"/>
      <c r="Q9" s="47"/>
      <c r="R9" s="7"/>
    </row>
    <row r="10" spans="1:18" ht="18.75" customHeight="1" x14ac:dyDescent="0.25">
      <c r="A10" s="1"/>
      <c r="B10" s="1"/>
      <c r="C10" s="1"/>
      <c r="D10" s="1"/>
      <c r="E10" s="1"/>
      <c r="F10" s="1"/>
      <c r="G10" s="1"/>
      <c r="H10" s="1"/>
      <c r="I10" s="1"/>
      <c r="J10" s="9"/>
      <c r="K10" s="9"/>
      <c r="L10" s="9"/>
      <c r="M10" s="9"/>
      <c r="N10" s="9"/>
      <c r="O10" s="9"/>
      <c r="P10" s="7"/>
      <c r="Q10" s="10" t="s">
        <v>19</v>
      </c>
      <c r="R10" s="7"/>
    </row>
    <row r="11" spans="1:18" ht="63" customHeight="1" x14ac:dyDescent="0.2">
      <c r="A11" s="11"/>
      <c r="B11" s="12"/>
      <c r="C11" s="12" t="s">
        <v>17</v>
      </c>
      <c r="D11" s="12" t="s">
        <v>16</v>
      </c>
      <c r="E11" s="12" t="s">
        <v>15</v>
      </c>
      <c r="F11" s="12" t="s">
        <v>14</v>
      </c>
      <c r="G11" s="12"/>
      <c r="H11" s="12" t="s">
        <v>13</v>
      </c>
      <c r="I11" s="12" t="s">
        <v>12</v>
      </c>
      <c r="J11" s="13" t="s">
        <v>18</v>
      </c>
      <c r="K11" s="13" t="s">
        <v>13</v>
      </c>
      <c r="L11" s="13" t="s">
        <v>20</v>
      </c>
      <c r="M11" s="13" t="s">
        <v>21</v>
      </c>
      <c r="N11" s="14" t="s">
        <v>12</v>
      </c>
      <c r="O11" s="14" t="s">
        <v>38</v>
      </c>
      <c r="P11" s="14" t="s">
        <v>42</v>
      </c>
      <c r="Q11" s="15" t="s">
        <v>50</v>
      </c>
      <c r="R11" s="7"/>
    </row>
    <row r="12" spans="1:18" ht="19.5" customHeight="1" x14ac:dyDescent="0.2">
      <c r="A12" s="11"/>
      <c r="B12" s="16"/>
      <c r="C12" s="16"/>
      <c r="D12" s="16"/>
      <c r="E12" s="16"/>
      <c r="F12" s="16"/>
      <c r="G12" s="16"/>
      <c r="H12" s="16"/>
      <c r="I12" s="16"/>
      <c r="J12" s="14">
        <v>1</v>
      </c>
      <c r="K12" s="14">
        <v>2</v>
      </c>
      <c r="L12" s="14">
        <v>3</v>
      </c>
      <c r="M12" s="14">
        <v>4</v>
      </c>
      <c r="N12" s="14">
        <v>5</v>
      </c>
      <c r="O12" s="14">
        <v>6</v>
      </c>
      <c r="P12" s="14">
        <v>7</v>
      </c>
      <c r="Q12" s="17">
        <v>8</v>
      </c>
      <c r="R12" s="7"/>
    </row>
    <row r="13" spans="1:18" ht="37.5" x14ac:dyDescent="0.2">
      <c r="A13" s="18"/>
      <c r="B13" s="19"/>
      <c r="C13" s="19"/>
      <c r="D13" s="19"/>
      <c r="E13" s="16"/>
      <c r="F13" s="16"/>
      <c r="G13" s="16"/>
      <c r="H13" s="16"/>
      <c r="I13" s="20"/>
      <c r="J13" s="21" t="s">
        <v>22</v>
      </c>
      <c r="K13" s="14"/>
      <c r="L13" s="14"/>
      <c r="M13" s="14"/>
      <c r="N13" s="14"/>
      <c r="O13" s="15">
        <f>O14</f>
        <v>270539.40000000002</v>
      </c>
      <c r="P13" s="15">
        <f t="shared" ref="P13:Q13" si="0">P14</f>
        <v>271233.5</v>
      </c>
      <c r="Q13" s="15">
        <f t="shared" si="0"/>
        <v>271989.90000000002</v>
      </c>
      <c r="R13" s="7"/>
    </row>
    <row r="14" spans="1:18" ht="56.25" x14ac:dyDescent="0.3">
      <c r="A14" s="18"/>
      <c r="B14" s="19"/>
      <c r="C14" s="19"/>
      <c r="D14" s="19"/>
      <c r="E14" s="16"/>
      <c r="F14" s="16"/>
      <c r="G14" s="16"/>
      <c r="H14" s="16"/>
      <c r="I14" s="20"/>
      <c r="J14" s="22" t="s">
        <v>2</v>
      </c>
      <c r="K14" s="14" t="s">
        <v>1</v>
      </c>
      <c r="L14" s="14"/>
      <c r="M14" s="14"/>
      <c r="N14" s="14"/>
      <c r="O14" s="15">
        <f>O15</f>
        <v>270539.40000000002</v>
      </c>
      <c r="P14" s="15">
        <f t="shared" ref="P14:Q14" si="1">P15</f>
        <v>271233.5</v>
      </c>
      <c r="Q14" s="15">
        <f t="shared" si="1"/>
        <v>271989.90000000002</v>
      </c>
      <c r="R14" s="7"/>
    </row>
    <row r="15" spans="1:18" ht="37.5" x14ac:dyDescent="0.3">
      <c r="A15" s="18"/>
      <c r="B15" s="19"/>
      <c r="C15" s="19"/>
      <c r="D15" s="19"/>
      <c r="E15" s="16"/>
      <c r="F15" s="16"/>
      <c r="G15" s="16"/>
      <c r="H15" s="16"/>
      <c r="I15" s="20"/>
      <c r="J15" s="23" t="s">
        <v>27</v>
      </c>
      <c r="K15" s="24" t="s">
        <v>3</v>
      </c>
      <c r="L15" s="25">
        <v>14</v>
      </c>
      <c r="M15" s="25">
        <v>1</v>
      </c>
      <c r="N15" s="26">
        <v>511</v>
      </c>
      <c r="O15" s="27">
        <v>270539.40000000002</v>
      </c>
      <c r="P15" s="27">
        <v>271233.5</v>
      </c>
      <c r="Q15" s="27">
        <v>271989.90000000002</v>
      </c>
      <c r="R15" s="7"/>
    </row>
    <row r="16" spans="1:18" ht="31.5" customHeight="1" x14ac:dyDescent="0.3">
      <c r="A16" s="18"/>
      <c r="B16" s="19"/>
      <c r="C16" s="19"/>
      <c r="D16" s="19"/>
      <c r="E16" s="16"/>
      <c r="F16" s="16"/>
      <c r="G16" s="16"/>
      <c r="H16" s="16"/>
      <c r="I16" s="20"/>
      <c r="J16" s="21" t="s">
        <v>23</v>
      </c>
      <c r="K16" s="24"/>
      <c r="L16" s="25"/>
      <c r="M16" s="25"/>
      <c r="N16" s="26"/>
      <c r="O16" s="15">
        <f>O17</f>
        <v>7884.1</v>
      </c>
      <c r="P16" s="15">
        <f t="shared" ref="P16:Q16" si="2">P17</f>
        <v>8791.5</v>
      </c>
      <c r="Q16" s="15">
        <f t="shared" si="2"/>
        <v>11186</v>
      </c>
      <c r="R16" s="7"/>
    </row>
    <row r="17" spans="1:18" ht="56.25" x14ac:dyDescent="0.3">
      <c r="A17" s="18"/>
      <c r="B17" s="19"/>
      <c r="C17" s="19"/>
      <c r="D17" s="19"/>
      <c r="E17" s="16"/>
      <c r="F17" s="16"/>
      <c r="G17" s="16"/>
      <c r="H17" s="16"/>
      <c r="I17" s="20"/>
      <c r="J17" s="28" t="s">
        <v>2</v>
      </c>
      <c r="K17" s="14" t="s">
        <v>1</v>
      </c>
      <c r="L17" s="25"/>
      <c r="M17" s="25"/>
      <c r="N17" s="26"/>
      <c r="O17" s="15">
        <f>O18+O19+O20</f>
        <v>7884.1</v>
      </c>
      <c r="P17" s="15">
        <f>P18+P19+P20</f>
        <v>8791.5</v>
      </c>
      <c r="Q17" s="15">
        <f>Q18+Q19+Q20</f>
        <v>11186</v>
      </c>
      <c r="R17" s="7"/>
    </row>
    <row r="18" spans="1:18" ht="56.25" x14ac:dyDescent="0.3">
      <c r="A18" s="18"/>
      <c r="B18" s="19"/>
      <c r="C18" s="19"/>
      <c r="D18" s="19"/>
      <c r="E18" s="16"/>
      <c r="F18" s="16"/>
      <c r="G18" s="16"/>
      <c r="H18" s="16"/>
      <c r="I18" s="20"/>
      <c r="J18" s="29" t="s">
        <v>37</v>
      </c>
      <c r="K18" s="24" t="s">
        <v>9</v>
      </c>
      <c r="L18" s="25">
        <v>2</v>
      </c>
      <c r="M18" s="25">
        <v>3</v>
      </c>
      <c r="N18" s="26">
        <v>530</v>
      </c>
      <c r="O18" s="27">
        <v>7587.6</v>
      </c>
      <c r="P18" s="27">
        <v>8495</v>
      </c>
      <c r="Q18" s="27">
        <v>10889.5</v>
      </c>
      <c r="R18" s="7"/>
    </row>
    <row r="19" spans="1:18" ht="56.25" x14ac:dyDescent="0.3">
      <c r="A19" s="18"/>
      <c r="B19" s="19"/>
      <c r="C19" s="19"/>
      <c r="D19" s="19"/>
      <c r="E19" s="16"/>
      <c r="F19" s="16"/>
      <c r="G19" s="16"/>
      <c r="H19" s="16"/>
      <c r="I19" s="20"/>
      <c r="J19" s="29" t="s">
        <v>35</v>
      </c>
      <c r="K19" s="24" t="s">
        <v>8</v>
      </c>
      <c r="L19" s="25">
        <v>3</v>
      </c>
      <c r="M19" s="25">
        <v>4</v>
      </c>
      <c r="N19" s="26">
        <v>530</v>
      </c>
      <c r="O19" s="27">
        <v>135.19999999999999</v>
      </c>
      <c r="P19" s="27">
        <v>135.19999999999999</v>
      </c>
      <c r="Q19" s="27">
        <v>135.19999999999999</v>
      </c>
      <c r="R19" s="7"/>
    </row>
    <row r="20" spans="1:18" ht="75" x14ac:dyDescent="0.3">
      <c r="A20" s="18"/>
      <c r="B20" s="19"/>
      <c r="C20" s="19"/>
      <c r="D20" s="19"/>
      <c r="E20" s="16"/>
      <c r="F20" s="16"/>
      <c r="G20" s="16"/>
      <c r="H20" s="16"/>
      <c r="I20" s="20"/>
      <c r="J20" s="29" t="s">
        <v>36</v>
      </c>
      <c r="K20" s="24" t="s">
        <v>7</v>
      </c>
      <c r="L20" s="25">
        <v>3</v>
      </c>
      <c r="M20" s="25">
        <v>4</v>
      </c>
      <c r="N20" s="26">
        <v>530</v>
      </c>
      <c r="O20" s="27">
        <v>161.30000000000001</v>
      </c>
      <c r="P20" s="27">
        <v>161.30000000000001</v>
      </c>
      <c r="Q20" s="27">
        <v>161.30000000000001</v>
      </c>
      <c r="R20" s="7"/>
    </row>
    <row r="21" spans="1:18" ht="18.75" x14ac:dyDescent="0.3">
      <c r="A21" s="18"/>
      <c r="B21" s="19"/>
      <c r="C21" s="19"/>
      <c r="D21" s="19"/>
      <c r="E21" s="16"/>
      <c r="F21" s="16"/>
      <c r="G21" s="16"/>
      <c r="H21" s="16"/>
      <c r="I21" s="20"/>
      <c r="J21" s="21" t="s">
        <v>24</v>
      </c>
      <c r="K21" s="30"/>
      <c r="L21" s="31"/>
      <c r="M21" s="31"/>
      <c r="N21" s="32"/>
      <c r="O21" s="15">
        <f>O28+O22+O30</f>
        <v>135622.6</v>
      </c>
      <c r="P21" s="15">
        <f>P28+P22+P30</f>
        <v>74101.600000000006</v>
      </c>
      <c r="Q21" s="15">
        <f>Q28+Q22+Q30</f>
        <v>71873.399999999994</v>
      </c>
      <c r="R21" s="7"/>
    </row>
    <row r="22" spans="1:18" ht="57" customHeight="1" x14ac:dyDescent="0.3">
      <c r="A22" s="18"/>
      <c r="B22" s="19"/>
      <c r="C22" s="19"/>
      <c r="D22" s="19"/>
      <c r="E22" s="16"/>
      <c r="F22" s="16"/>
      <c r="G22" s="16"/>
      <c r="H22" s="16"/>
      <c r="I22" s="20"/>
      <c r="J22" s="28" t="s">
        <v>39</v>
      </c>
      <c r="K22" s="33" t="s">
        <v>11</v>
      </c>
      <c r="L22" s="25"/>
      <c r="M22" s="25"/>
      <c r="N22" s="26"/>
      <c r="O22" s="15">
        <f>SUM(O23:O27)</f>
        <v>60528.800000000003</v>
      </c>
      <c r="P22" s="15">
        <f t="shared" ref="P22:Q22" si="3">SUM(P23:P27)</f>
        <v>5849.1</v>
      </c>
      <c r="Q22" s="15">
        <f t="shared" si="3"/>
        <v>5914.7</v>
      </c>
      <c r="R22" s="7"/>
    </row>
    <row r="23" spans="1:18" ht="81" customHeight="1" x14ac:dyDescent="0.3">
      <c r="A23" s="18"/>
      <c r="B23" s="19"/>
      <c r="C23" s="19"/>
      <c r="D23" s="19"/>
      <c r="E23" s="16"/>
      <c r="F23" s="16"/>
      <c r="G23" s="16"/>
      <c r="H23" s="16"/>
      <c r="I23" s="20"/>
      <c r="J23" s="34" t="s">
        <v>84</v>
      </c>
      <c r="K23" s="24" t="s">
        <v>85</v>
      </c>
      <c r="L23" s="25">
        <v>5</v>
      </c>
      <c r="M23" s="25">
        <v>1</v>
      </c>
      <c r="N23" s="26">
        <v>521</v>
      </c>
      <c r="O23" s="27">
        <v>661.2</v>
      </c>
      <c r="P23" s="27">
        <v>0</v>
      </c>
      <c r="Q23" s="27">
        <v>0</v>
      </c>
      <c r="R23" s="7"/>
    </row>
    <row r="24" spans="1:18" ht="93.75" x14ac:dyDescent="0.3">
      <c r="A24" s="18"/>
      <c r="B24" s="19"/>
      <c r="C24" s="19"/>
      <c r="D24" s="19"/>
      <c r="E24" s="16"/>
      <c r="F24" s="16"/>
      <c r="G24" s="16"/>
      <c r="H24" s="16"/>
      <c r="I24" s="20"/>
      <c r="J24" s="34" t="s">
        <v>71</v>
      </c>
      <c r="K24" s="24" t="s">
        <v>70</v>
      </c>
      <c r="L24" s="25">
        <v>5</v>
      </c>
      <c r="M24" s="25">
        <v>3</v>
      </c>
      <c r="N24" s="26">
        <v>521</v>
      </c>
      <c r="O24" s="27">
        <v>4450</v>
      </c>
      <c r="P24" s="27">
        <v>0</v>
      </c>
      <c r="Q24" s="27">
        <v>0</v>
      </c>
      <c r="R24" s="7"/>
    </row>
    <row r="25" spans="1:18" ht="56.25" x14ac:dyDescent="0.3">
      <c r="A25" s="18"/>
      <c r="B25" s="19"/>
      <c r="C25" s="19"/>
      <c r="D25" s="19"/>
      <c r="E25" s="16"/>
      <c r="F25" s="16"/>
      <c r="G25" s="16"/>
      <c r="H25" s="16"/>
      <c r="I25" s="20"/>
      <c r="J25" s="34" t="s">
        <v>52</v>
      </c>
      <c r="K25" s="24" t="s">
        <v>51</v>
      </c>
      <c r="L25" s="25">
        <v>5</v>
      </c>
      <c r="M25" s="25">
        <v>3</v>
      </c>
      <c r="N25" s="26">
        <v>521</v>
      </c>
      <c r="O25" s="27">
        <v>12592.5</v>
      </c>
      <c r="P25" s="27">
        <v>0</v>
      </c>
      <c r="Q25" s="27">
        <v>0</v>
      </c>
      <c r="R25" s="7"/>
    </row>
    <row r="26" spans="1:18" ht="75" x14ac:dyDescent="0.3">
      <c r="A26" s="18"/>
      <c r="B26" s="19"/>
      <c r="C26" s="19"/>
      <c r="D26" s="19"/>
      <c r="E26" s="16"/>
      <c r="F26" s="16"/>
      <c r="G26" s="16"/>
      <c r="H26" s="16"/>
      <c r="I26" s="20"/>
      <c r="J26" s="29" t="s">
        <v>31</v>
      </c>
      <c r="K26" s="24" t="s">
        <v>44</v>
      </c>
      <c r="L26" s="25">
        <v>5</v>
      </c>
      <c r="M26" s="25">
        <v>3</v>
      </c>
      <c r="N26" s="26">
        <v>521</v>
      </c>
      <c r="O26" s="27">
        <v>0</v>
      </c>
      <c r="P26" s="27">
        <v>5849.1</v>
      </c>
      <c r="Q26" s="27">
        <v>5914.7</v>
      </c>
      <c r="R26" s="7"/>
    </row>
    <row r="27" spans="1:18" ht="75" x14ac:dyDescent="0.3">
      <c r="A27" s="18"/>
      <c r="B27" s="19"/>
      <c r="C27" s="19"/>
      <c r="D27" s="19"/>
      <c r="E27" s="16"/>
      <c r="F27" s="16"/>
      <c r="G27" s="16"/>
      <c r="H27" s="16"/>
      <c r="I27" s="20"/>
      <c r="J27" s="29" t="s">
        <v>89</v>
      </c>
      <c r="K27" s="24" t="s">
        <v>90</v>
      </c>
      <c r="L27" s="25">
        <v>5</v>
      </c>
      <c r="M27" s="25">
        <v>3</v>
      </c>
      <c r="N27" s="26">
        <v>521</v>
      </c>
      <c r="O27" s="27">
        <v>42825.1</v>
      </c>
      <c r="P27" s="27">
        <v>0</v>
      </c>
      <c r="Q27" s="27">
        <v>0</v>
      </c>
      <c r="R27" s="7"/>
    </row>
    <row r="28" spans="1:18" ht="56.25" x14ac:dyDescent="0.3">
      <c r="A28" s="18"/>
      <c r="B28" s="19"/>
      <c r="C28" s="19"/>
      <c r="D28" s="19"/>
      <c r="E28" s="16"/>
      <c r="F28" s="16"/>
      <c r="G28" s="16"/>
      <c r="H28" s="16"/>
      <c r="I28" s="20"/>
      <c r="J28" s="28" t="s">
        <v>54</v>
      </c>
      <c r="K28" s="33" t="s">
        <v>6</v>
      </c>
      <c r="L28" s="25"/>
      <c r="M28" s="25"/>
      <c r="N28" s="26"/>
      <c r="O28" s="15">
        <f>O29</f>
        <v>236.8</v>
      </c>
      <c r="P28" s="15">
        <f t="shared" ref="P28:Q28" si="4">P29</f>
        <v>236.2</v>
      </c>
      <c r="Q28" s="15">
        <f t="shared" si="4"/>
        <v>236.7</v>
      </c>
      <c r="R28" s="7"/>
    </row>
    <row r="29" spans="1:18" ht="37.5" x14ac:dyDescent="0.3">
      <c r="A29" s="18"/>
      <c r="B29" s="19"/>
      <c r="C29" s="19"/>
      <c r="D29" s="19"/>
      <c r="E29" s="16"/>
      <c r="F29" s="16"/>
      <c r="G29" s="16"/>
      <c r="H29" s="16"/>
      <c r="I29" s="20"/>
      <c r="J29" s="29" t="s">
        <v>28</v>
      </c>
      <c r="K29" s="24" t="s">
        <v>43</v>
      </c>
      <c r="L29" s="25">
        <v>3</v>
      </c>
      <c r="M29" s="25">
        <v>14</v>
      </c>
      <c r="N29" s="26">
        <v>521</v>
      </c>
      <c r="O29" s="27">
        <v>236.8</v>
      </c>
      <c r="P29" s="27">
        <v>236.2</v>
      </c>
      <c r="Q29" s="27">
        <v>236.7</v>
      </c>
      <c r="R29" s="7"/>
    </row>
    <row r="30" spans="1:18" ht="39" customHeight="1" x14ac:dyDescent="0.3">
      <c r="A30" s="18"/>
      <c r="B30" s="19"/>
      <c r="C30" s="19"/>
      <c r="D30" s="19"/>
      <c r="E30" s="16"/>
      <c r="F30" s="16"/>
      <c r="G30" s="16"/>
      <c r="H30" s="16"/>
      <c r="I30" s="20"/>
      <c r="J30" s="28" t="s">
        <v>40</v>
      </c>
      <c r="K30" s="33" t="s">
        <v>5</v>
      </c>
      <c r="L30" s="25"/>
      <c r="M30" s="25"/>
      <c r="N30" s="26"/>
      <c r="O30" s="35">
        <f>SUM(O31:O31)</f>
        <v>74857</v>
      </c>
      <c r="P30" s="35">
        <f>SUM(P31:P31)</f>
        <v>68016.3</v>
      </c>
      <c r="Q30" s="35">
        <f>SUM(Q31:Q31)</f>
        <v>65722</v>
      </c>
      <c r="R30" s="7"/>
    </row>
    <row r="31" spans="1:18" ht="93.75" x14ac:dyDescent="0.3">
      <c r="A31" s="18"/>
      <c r="B31" s="19"/>
      <c r="C31" s="19"/>
      <c r="D31" s="19"/>
      <c r="E31" s="16"/>
      <c r="F31" s="16"/>
      <c r="G31" s="16"/>
      <c r="H31" s="16"/>
      <c r="I31" s="20"/>
      <c r="J31" s="29" t="s">
        <v>53</v>
      </c>
      <c r="K31" s="24" t="s">
        <v>45</v>
      </c>
      <c r="L31" s="25">
        <v>4</v>
      </c>
      <c r="M31" s="25">
        <v>9</v>
      </c>
      <c r="N31" s="26">
        <v>521</v>
      </c>
      <c r="O31" s="27">
        <v>74857</v>
      </c>
      <c r="P31" s="27">
        <v>68016.3</v>
      </c>
      <c r="Q31" s="27">
        <v>65722</v>
      </c>
      <c r="R31" s="7"/>
    </row>
    <row r="32" spans="1:18" ht="37.5" x14ac:dyDescent="0.3">
      <c r="A32" s="18"/>
      <c r="B32" s="19"/>
      <c r="C32" s="19"/>
      <c r="D32" s="19"/>
      <c r="E32" s="16"/>
      <c r="F32" s="16"/>
      <c r="G32" s="16"/>
      <c r="H32" s="16"/>
      <c r="I32" s="20"/>
      <c r="J32" s="21" t="s">
        <v>25</v>
      </c>
      <c r="K32" s="30"/>
      <c r="L32" s="31"/>
      <c r="M32" s="31"/>
      <c r="N32" s="32"/>
      <c r="O32" s="15">
        <f>O33+O35+O43+O45+O49+O51</f>
        <v>969454.54999999993</v>
      </c>
      <c r="P32" s="15">
        <f t="shared" ref="P32:Q32" si="5">P33+P35+P43+P45+P49+P51</f>
        <v>601455.1</v>
      </c>
      <c r="Q32" s="15">
        <f t="shared" si="5"/>
        <v>657732.9</v>
      </c>
      <c r="R32" s="7"/>
    </row>
    <row r="33" spans="1:18" ht="37.5" x14ac:dyDescent="0.3">
      <c r="A33" s="18"/>
      <c r="B33" s="19"/>
      <c r="C33" s="19"/>
      <c r="D33" s="19"/>
      <c r="E33" s="16"/>
      <c r="F33" s="16"/>
      <c r="G33" s="16"/>
      <c r="H33" s="16"/>
      <c r="I33" s="20"/>
      <c r="J33" s="36" t="s">
        <v>29</v>
      </c>
      <c r="K33" s="33" t="s">
        <v>30</v>
      </c>
      <c r="L33" s="31"/>
      <c r="M33" s="31"/>
      <c r="N33" s="32"/>
      <c r="O33" s="15">
        <f>O34</f>
        <v>23436.6</v>
      </c>
      <c r="P33" s="15">
        <f t="shared" ref="P33:Q33" si="6">P34</f>
        <v>0</v>
      </c>
      <c r="Q33" s="15">
        <f t="shared" si="6"/>
        <v>0</v>
      </c>
      <c r="R33" s="7"/>
    </row>
    <row r="34" spans="1:18" ht="75" x14ac:dyDescent="0.3">
      <c r="A34" s="18"/>
      <c r="B34" s="19"/>
      <c r="C34" s="19"/>
      <c r="D34" s="19"/>
      <c r="E34" s="16"/>
      <c r="F34" s="16"/>
      <c r="G34" s="16"/>
      <c r="H34" s="16"/>
      <c r="I34" s="20"/>
      <c r="J34" s="37" t="s">
        <v>68</v>
      </c>
      <c r="K34" s="24" t="s">
        <v>64</v>
      </c>
      <c r="L34" s="25">
        <v>8</v>
      </c>
      <c r="M34" s="25">
        <v>1</v>
      </c>
      <c r="N34" s="26">
        <v>540</v>
      </c>
      <c r="O34" s="38">
        <v>23436.6</v>
      </c>
      <c r="P34" s="38">
        <v>0</v>
      </c>
      <c r="Q34" s="38">
        <v>0</v>
      </c>
      <c r="R34" s="7"/>
    </row>
    <row r="35" spans="1:18" ht="57.75" customHeight="1" x14ac:dyDescent="0.3">
      <c r="A35" s="18"/>
      <c r="B35" s="19"/>
      <c r="C35" s="19"/>
      <c r="D35" s="19"/>
      <c r="E35" s="16"/>
      <c r="F35" s="16"/>
      <c r="G35" s="16"/>
      <c r="H35" s="16"/>
      <c r="I35" s="20"/>
      <c r="J35" s="36" t="s">
        <v>39</v>
      </c>
      <c r="K35" s="33" t="s">
        <v>11</v>
      </c>
      <c r="L35" s="25"/>
      <c r="M35" s="25"/>
      <c r="N35" s="26"/>
      <c r="O35" s="15">
        <f>O36+O37+O38+O39+O40+O41+O42</f>
        <v>20058.53</v>
      </c>
      <c r="P35" s="15">
        <f t="shared" ref="P35:Q35" si="7">P36+P37+P38+P39+P40+P41+P42</f>
        <v>0</v>
      </c>
      <c r="Q35" s="15">
        <f t="shared" si="7"/>
        <v>0</v>
      </c>
      <c r="R35" s="7"/>
    </row>
    <row r="36" spans="1:18" ht="57.75" customHeight="1" x14ac:dyDescent="0.3">
      <c r="A36" s="18"/>
      <c r="B36" s="19"/>
      <c r="C36" s="19"/>
      <c r="D36" s="19"/>
      <c r="E36" s="16"/>
      <c r="F36" s="16"/>
      <c r="G36" s="16"/>
      <c r="H36" s="16"/>
      <c r="I36" s="20"/>
      <c r="J36" s="37" t="s">
        <v>76</v>
      </c>
      <c r="K36" s="24" t="s">
        <v>75</v>
      </c>
      <c r="L36" s="25">
        <v>5</v>
      </c>
      <c r="M36" s="25">
        <v>1</v>
      </c>
      <c r="N36" s="26">
        <v>540</v>
      </c>
      <c r="O36" s="38">
        <v>80</v>
      </c>
      <c r="P36" s="38">
        <v>0</v>
      </c>
      <c r="Q36" s="38">
        <v>0</v>
      </c>
      <c r="R36" s="7"/>
    </row>
    <row r="37" spans="1:18" ht="120" customHeight="1" x14ac:dyDescent="0.3">
      <c r="A37" s="18"/>
      <c r="B37" s="19"/>
      <c r="C37" s="19"/>
      <c r="D37" s="19"/>
      <c r="E37" s="16"/>
      <c r="F37" s="16"/>
      <c r="G37" s="16"/>
      <c r="H37" s="16"/>
      <c r="I37" s="20"/>
      <c r="J37" s="37" t="s">
        <v>88</v>
      </c>
      <c r="K37" s="24" t="s">
        <v>87</v>
      </c>
      <c r="L37" s="25">
        <v>5</v>
      </c>
      <c r="M37" s="25">
        <v>1</v>
      </c>
      <c r="N37" s="26">
        <v>540</v>
      </c>
      <c r="O37" s="38">
        <v>81.8</v>
      </c>
      <c r="P37" s="38">
        <v>0</v>
      </c>
      <c r="Q37" s="38">
        <v>0</v>
      </c>
      <c r="R37" s="7"/>
    </row>
    <row r="38" spans="1:18" ht="141" customHeight="1" x14ac:dyDescent="0.3">
      <c r="A38" s="18"/>
      <c r="B38" s="19"/>
      <c r="C38" s="19"/>
      <c r="D38" s="19"/>
      <c r="E38" s="16"/>
      <c r="F38" s="16"/>
      <c r="G38" s="16"/>
      <c r="H38" s="16"/>
      <c r="I38" s="20"/>
      <c r="J38" s="37" t="s">
        <v>86</v>
      </c>
      <c r="K38" s="24" t="s">
        <v>83</v>
      </c>
      <c r="L38" s="25">
        <v>5</v>
      </c>
      <c r="M38" s="25">
        <v>3</v>
      </c>
      <c r="N38" s="26">
        <v>540</v>
      </c>
      <c r="O38" s="38">
        <v>550</v>
      </c>
      <c r="P38" s="38">
        <v>0</v>
      </c>
      <c r="Q38" s="38">
        <v>0</v>
      </c>
      <c r="R38" s="7"/>
    </row>
    <row r="39" spans="1:18" ht="75" x14ac:dyDescent="0.3">
      <c r="A39" s="18"/>
      <c r="B39" s="19"/>
      <c r="C39" s="19"/>
      <c r="D39" s="19"/>
      <c r="E39" s="16"/>
      <c r="F39" s="16"/>
      <c r="G39" s="16"/>
      <c r="H39" s="16"/>
      <c r="I39" s="20"/>
      <c r="J39" s="37" t="s">
        <v>69</v>
      </c>
      <c r="K39" s="24" t="s">
        <v>65</v>
      </c>
      <c r="L39" s="25">
        <v>5</v>
      </c>
      <c r="M39" s="25">
        <v>2</v>
      </c>
      <c r="N39" s="26">
        <v>540</v>
      </c>
      <c r="O39" s="38">
        <v>6239.1</v>
      </c>
      <c r="P39" s="38">
        <v>0</v>
      </c>
      <c r="Q39" s="38">
        <v>0</v>
      </c>
      <c r="R39" s="7"/>
    </row>
    <row r="40" spans="1:18" ht="37.5" x14ac:dyDescent="0.3">
      <c r="A40" s="18"/>
      <c r="B40" s="19"/>
      <c r="C40" s="19"/>
      <c r="D40" s="19"/>
      <c r="E40" s="16"/>
      <c r="F40" s="16"/>
      <c r="G40" s="16"/>
      <c r="H40" s="16"/>
      <c r="I40" s="20"/>
      <c r="J40" s="37" t="s">
        <v>78</v>
      </c>
      <c r="K40" s="24" t="s">
        <v>77</v>
      </c>
      <c r="L40" s="25">
        <v>5</v>
      </c>
      <c r="M40" s="25">
        <v>3</v>
      </c>
      <c r="N40" s="26">
        <v>540</v>
      </c>
      <c r="O40" s="38">
        <v>180</v>
      </c>
      <c r="P40" s="38">
        <v>0</v>
      </c>
      <c r="Q40" s="38">
        <v>0</v>
      </c>
      <c r="R40" s="7"/>
    </row>
    <row r="41" spans="1:18" ht="75" x14ac:dyDescent="0.3">
      <c r="A41" s="18"/>
      <c r="B41" s="19"/>
      <c r="C41" s="19"/>
      <c r="D41" s="19"/>
      <c r="E41" s="16"/>
      <c r="F41" s="16"/>
      <c r="G41" s="16"/>
      <c r="H41" s="16"/>
      <c r="I41" s="20"/>
      <c r="J41" s="37" t="s">
        <v>66</v>
      </c>
      <c r="K41" s="24" t="s">
        <v>67</v>
      </c>
      <c r="L41" s="25">
        <v>5</v>
      </c>
      <c r="M41" s="25">
        <v>3</v>
      </c>
      <c r="N41" s="26">
        <v>540</v>
      </c>
      <c r="O41" s="38">
        <v>2221.33</v>
      </c>
      <c r="P41" s="38">
        <v>0</v>
      </c>
      <c r="Q41" s="38">
        <v>0</v>
      </c>
      <c r="R41" s="7"/>
    </row>
    <row r="42" spans="1:18" ht="75.75" customHeight="1" x14ac:dyDescent="0.3">
      <c r="A42" s="18"/>
      <c r="B42" s="19"/>
      <c r="C42" s="19"/>
      <c r="D42" s="19"/>
      <c r="E42" s="16"/>
      <c r="F42" s="16"/>
      <c r="G42" s="16"/>
      <c r="H42" s="16"/>
      <c r="I42" s="20"/>
      <c r="J42" s="37" t="s">
        <v>91</v>
      </c>
      <c r="K42" s="24" t="s">
        <v>90</v>
      </c>
      <c r="L42" s="25">
        <v>5</v>
      </c>
      <c r="M42" s="25">
        <v>3</v>
      </c>
      <c r="N42" s="26">
        <v>540</v>
      </c>
      <c r="O42" s="38">
        <v>10706.3</v>
      </c>
      <c r="P42" s="38">
        <v>0</v>
      </c>
      <c r="Q42" s="38">
        <v>0</v>
      </c>
      <c r="R42" s="7"/>
    </row>
    <row r="43" spans="1:18" ht="60.75" customHeight="1" x14ac:dyDescent="0.3">
      <c r="A43" s="18"/>
      <c r="B43" s="19"/>
      <c r="C43" s="19"/>
      <c r="D43" s="19"/>
      <c r="E43" s="16"/>
      <c r="F43" s="16"/>
      <c r="G43" s="16"/>
      <c r="H43" s="16"/>
      <c r="I43" s="20"/>
      <c r="J43" s="28" t="s">
        <v>54</v>
      </c>
      <c r="K43" s="33" t="s">
        <v>6</v>
      </c>
      <c r="L43" s="25"/>
      <c r="M43" s="25"/>
      <c r="N43" s="26"/>
      <c r="O43" s="15">
        <f>O44</f>
        <v>236.8</v>
      </c>
      <c r="P43" s="15">
        <f t="shared" ref="P43:Q43" si="8">P44</f>
        <v>236.2</v>
      </c>
      <c r="Q43" s="15">
        <f t="shared" si="8"/>
        <v>236.7</v>
      </c>
      <c r="R43" s="7"/>
    </row>
    <row r="44" spans="1:18" ht="60.75" customHeight="1" x14ac:dyDescent="0.3">
      <c r="A44" s="18"/>
      <c r="B44" s="19"/>
      <c r="C44" s="19"/>
      <c r="D44" s="19"/>
      <c r="E44" s="16"/>
      <c r="F44" s="16"/>
      <c r="G44" s="16"/>
      <c r="H44" s="16"/>
      <c r="I44" s="20"/>
      <c r="J44" s="29" t="s">
        <v>58</v>
      </c>
      <c r="K44" s="24" t="s">
        <v>55</v>
      </c>
      <c r="L44" s="25">
        <v>3</v>
      </c>
      <c r="M44" s="25">
        <v>14</v>
      </c>
      <c r="N44" s="26">
        <v>540</v>
      </c>
      <c r="O44" s="27">
        <v>236.8</v>
      </c>
      <c r="P44" s="27">
        <v>236.2</v>
      </c>
      <c r="Q44" s="27">
        <v>236.7</v>
      </c>
      <c r="R44" s="7"/>
    </row>
    <row r="45" spans="1:18" ht="38.25" customHeight="1" x14ac:dyDescent="0.3">
      <c r="A45" s="18"/>
      <c r="B45" s="19"/>
      <c r="C45" s="19"/>
      <c r="D45" s="19"/>
      <c r="E45" s="16"/>
      <c r="F45" s="16"/>
      <c r="G45" s="16"/>
      <c r="H45" s="16"/>
      <c r="I45" s="20"/>
      <c r="J45" s="28" t="s">
        <v>41</v>
      </c>
      <c r="K45" s="33" t="s">
        <v>5</v>
      </c>
      <c r="L45" s="25"/>
      <c r="M45" s="25"/>
      <c r="N45" s="26"/>
      <c r="O45" s="15">
        <f>SUM(O46:O48)</f>
        <v>37454.720000000001</v>
      </c>
      <c r="P45" s="15">
        <f t="shared" ref="P45:Q45" si="9">SUM(P46:P48)</f>
        <v>34447.5</v>
      </c>
      <c r="Q45" s="15">
        <f t="shared" si="9"/>
        <v>35312.800000000003</v>
      </c>
      <c r="R45" s="7"/>
    </row>
    <row r="46" spans="1:18" ht="75" x14ac:dyDescent="0.3">
      <c r="A46" s="18"/>
      <c r="B46" s="19"/>
      <c r="C46" s="19"/>
      <c r="D46" s="19"/>
      <c r="E46" s="16"/>
      <c r="F46" s="16"/>
      <c r="G46" s="16"/>
      <c r="H46" s="16"/>
      <c r="I46" s="20"/>
      <c r="J46" s="29" t="s">
        <v>59</v>
      </c>
      <c r="K46" s="24" t="s">
        <v>60</v>
      </c>
      <c r="L46" s="25">
        <v>4</v>
      </c>
      <c r="M46" s="25">
        <v>9</v>
      </c>
      <c r="N46" s="26">
        <v>540</v>
      </c>
      <c r="O46" s="27">
        <v>24998.82</v>
      </c>
      <c r="P46" s="27">
        <v>26890.1</v>
      </c>
      <c r="Q46" s="27">
        <v>28010.3</v>
      </c>
      <c r="R46" s="7"/>
    </row>
    <row r="47" spans="1:18" ht="112.5" x14ac:dyDescent="0.3">
      <c r="A47" s="18"/>
      <c r="B47" s="19"/>
      <c r="C47" s="19"/>
      <c r="D47" s="19"/>
      <c r="E47" s="16"/>
      <c r="F47" s="16"/>
      <c r="G47" s="16"/>
      <c r="H47" s="16"/>
      <c r="I47" s="20"/>
      <c r="J47" s="29" t="s">
        <v>62</v>
      </c>
      <c r="K47" s="24" t="s">
        <v>63</v>
      </c>
      <c r="L47" s="25">
        <v>4</v>
      </c>
      <c r="M47" s="25">
        <v>9</v>
      </c>
      <c r="N47" s="26">
        <v>540</v>
      </c>
      <c r="O47" s="27">
        <v>4138.3999999999996</v>
      </c>
      <c r="P47" s="27">
        <v>0</v>
      </c>
      <c r="Q47" s="27">
        <v>0</v>
      </c>
      <c r="R47" s="7"/>
    </row>
    <row r="48" spans="1:18" ht="111.75" customHeight="1" x14ac:dyDescent="0.3">
      <c r="A48" s="18"/>
      <c r="B48" s="19"/>
      <c r="C48" s="19"/>
      <c r="D48" s="19"/>
      <c r="E48" s="16"/>
      <c r="F48" s="16"/>
      <c r="G48" s="16"/>
      <c r="H48" s="16"/>
      <c r="I48" s="20"/>
      <c r="J48" s="34" t="s">
        <v>57</v>
      </c>
      <c r="K48" s="24" t="s">
        <v>56</v>
      </c>
      <c r="L48" s="25">
        <v>4</v>
      </c>
      <c r="M48" s="25">
        <v>9</v>
      </c>
      <c r="N48" s="26">
        <v>540</v>
      </c>
      <c r="O48" s="27">
        <v>8317.5</v>
      </c>
      <c r="P48" s="27">
        <v>7557.4</v>
      </c>
      <c r="Q48" s="27">
        <v>7302.5</v>
      </c>
      <c r="R48" s="7"/>
    </row>
    <row r="49" spans="1:18" ht="57" customHeight="1" x14ac:dyDescent="0.3">
      <c r="A49" s="18"/>
      <c r="B49" s="19"/>
      <c r="C49" s="19"/>
      <c r="D49" s="19"/>
      <c r="E49" s="16"/>
      <c r="F49" s="16"/>
      <c r="G49" s="16"/>
      <c r="H49" s="16"/>
      <c r="I49" s="20"/>
      <c r="J49" s="28" t="s">
        <v>82</v>
      </c>
      <c r="K49" s="33" t="s">
        <v>79</v>
      </c>
      <c r="L49" s="25"/>
      <c r="M49" s="25"/>
      <c r="N49" s="26"/>
      <c r="O49" s="15">
        <f>O50</f>
        <v>520</v>
      </c>
      <c r="P49" s="15">
        <f t="shared" ref="P49:Q49" si="10">P50</f>
        <v>0</v>
      </c>
      <c r="Q49" s="15">
        <f t="shared" si="10"/>
        <v>0</v>
      </c>
      <c r="R49" s="7"/>
    </row>
    <row r="50" spans="1:18" ht="59.25" customHeight="1" x14ac:dyDescent="0.3">
      <c r="A50" s="18"/>
      <c r="B50" s="19"/>
      <c r="C50" s="19"/>
      <c r="D50" s="19"/>
      <c r="E50" s="16"/>
      <c r="F50" s="16"/>
      <c r="G50" s="16"/>
      <c r="H50" s="16"/>
      <c r="I50" s="20"/>
      <c r="J50" s="29" t="s">
        <v>81</v>
      </c>
      <c r="K50" s="24" t="s">
        <v>80</v>
      </c>
      <c r="L50" s="25">
        <v>1</v>
      </c>
      <c r="M50" s="25">
        <v>13</v>
      </c>
      <c r="N50" s="26">
        <v>540</v>
      </c>
      <c r="O50" s="27">
        <v>520</v>
      </c>
      <c r="P50" s="27">
        <v>0</v>
      </c>
      <c r="Q50" s="27">
        <v>0</v>
      </c>
      <c r="R50" s="7"/>
    </row>
    <row r="51" spans="1:18" ht="56.25" x14ac:dyDescent="0.3">
      <c r="A51" s="18"/>
      <c r="B51" s="19"/>
      <c r="C51" s="19"/>
      <c r="D51" s="19"/>
      <c r="E51" s="16"/>
      <c r="F51" s="16"/>
      <c r="G51" s="16"/>
      <c r="H51" s="16"/>
      <c r="I51" s="20"/>
      <c r="J51" s="28" t="s">
        <v>2</v>
      </c>
      <c r="K51" s="33" t="s">
        <v>1</v>
      </c>
      <c r="L51" s="25"/>
      <c r="M51" s="25"/>
      <c r="N51" s="26"/>
      <c r="O51" s="15">
        <f>O52+O53+O54+O55</f>
        <v>887747.89999999991</v>
      </c>
      <c r="P51" s="15">
        <f t="shared" ref="P51:Q51" si="11">P52+P53+P54+P55</f>
        <v>566771.4</v>
      </c>
      <c r="Q51" s="15">
        <f t="shared" si="11"/>
        <v>622183.4</v>
      </c>
      <c r="R51" s="7"/>
    </row>
    <row r="52" spans="1:18" ht="55.5" customHeight="1" x14ac:dyDescent="0.3">
      <c r="A52" s="18"/>
      <c r="B52" s="19"/>
      <c r="C52" s="19"/>
      <c r="D52" s="19"/>
      <c r="E52" s="16"/>
      <c r="F52" s="16"/>
      <c r="G52" s="16"/>
      <c r="H52" s="16"/>
      <c r="I52" s="20"/>
      <c r="J52" s="29" t="s">
        <v>73</v>
      </c>
      <c r="K52" s="24" t="s">
        <v>72</v>
      </c>
      <c r="L52" s="25">
        <v>4</v>
      </c>
      <c r="M52" s="25">
        <v>1</v>
      </c>
      <c r="N52" s="26">
        <v>540</v>
      </c>
      <c r="O52" s="27">
        <v>647.20000000000005</v>
      </c>
      <c r="P52" s="27">
        <v>0</v>
      </c>
      <c r="Q52" s="27">
        <v>0</v>
      </c>
      <c r="R52" s="7"/>
    </row>
    <row r="53" spans="1:18" ht="95.25" customHeight="1" x14ac:dyDescent="0.3">
      <c r="A53" s="18"/>
      <c r="B53" s="19"/>
      <c r="C53" s="19"/>
      <c r="D53" s="19"/>
      <c r="E53" s="16"/>
      <c r="F53" s="16"/>
      <c r="G53" s="16"/>
      <c r="H53" s="16"/>
      <c r="I53" s="20"/>
      <c r="J53" s="29" t="s">
        <v>10</v>
      </c>
      <c r="K53" s="24" t="s">
        <v>4</v>
      </c>
      <c r="L53" s="25">
        <v>1</v>
      </c>
      <c r="M53" s="25">
        <v>4</v>
      </c>
      <c r="N53" s="26">
        <v>540</v>
      </c>
      <c r="O53" s="27">
        <v>1920.5</v>
      </c>
      <c r="P53" s="27">
        <v>0</v>
      </c>
      <c r="Q53" s="27">
        <v>0</v>
      </c>
      <c r="R53" s="7"/>
    </row>
    <row r="54" spans="1:18" ht="56.25" x14ac:dyDescent="0.3">
      <c r="A54" s="18"/>
      <c r="B54" s="19"/>
      <c r="C54" s="19"/>
      <c r="D54" s="19"/>
      <c r="E54" s="16"/>
      <c r="F54" s="16"/>
      <c r="G54" s="16"/>
      <c r="H54" s="16"/>
      <c r="I54" s="20"/>
      <c r="J54" s="29" t="s">
        <v>32</v>
      </c>
      <c r="K54" s="24" t="s">
        <v>34</v>
      </c>
      <c r="L54" s="25">
        <v>14</v>
      </c>
      <c r="M54" s="25">
        <v>3</v>
      </c>
      <c r="N54" s="26">
        <v>540</v>
      </c>
      <c r="O54" s="27">
        <v>882180.2</v>
      </c>
      <c r="P54" s="27">
        <v>563771.4</v>
      </c>
      <c r="Q54" s="27">
        <v>619183.4</v>
      </c>
      <c r="R54" s="7"/>
    </row>
    <row r="55" spans="1:18" ht="75" x14ac:dyDescent="0.3">
      <c r="A55" s="18"/>
      <c r="B55" s="19"/>
      <c r="C55" s="19"/>
      <c r="D55" s="19"/>
      <c r="E55" s="16"/>
      <c r="F55" s="16"/>
      <c r="G55" s="16"/>
      <c r="H55" s="16"/>
      <c r="I55" s="20"/>
      <c r="J55" s="29" t="s">
        <v>47</v>
      </c>
      <c r="K55" s="24" t="s">
        <v>33</v>
      </c>
      <c r="L55" s="25">
        <v>14</v>
      </c>
      <c r="M55" s="25">
        <v>3</v>
      </c>
      <c r="N55" s="26">
        <v>540</v>
      </c>
      <c r="O55" s="27">
        <v>3000</v>
      </c>
      <c r="P55" s="27">
        <v>3000</v>
      </c>
      <c r="Q55" s="27">
        <v>3000</v>
      </c>
      <c r="R55" s="7"/>
    </row>
    <row r="56" spans="1:18" ht="18.75" customHeight="1" x14ac:dyDescent="0.3">
      <c r="A56" s="39"/>
      <c r="B56" s="39"/>
      <c r="C56" s="39"/>
      <c r="D56" s="39"/>
      <c r="E56" s="39"/>
      <c r="F56" s="39"/>
      <c r="G56" s="39"/>
      <c r="H56" s="39"/>
      <c r="I56" s="39"/>
      <c r="J56" s="40" t="s">
        <v>0</v>
      </c>
      <c r="K56" s="41"/>
      <c r="L56" s="42"/>
      <c r="M56" s="42"/>
      <c r="N56" s="43"/>
      <c r="O56" s="15">
        <f>O32+O21+O16+O13</f>
        <v>1383500.65</v>
      </c>
      <c r="P56" s="15">
        <f>P32+P21+P16+P13</f>
        <v>955581.7</v>
      </c>
      <c r="Q56" s="15">
        <f>Q32+Q21+Q16+Q13</f>
        <v>1012782.2000000001</v>
      </c>
      <c r="R56" s="7"/>
    </row>
    <row r="61" spans="1:18" x14ac:dyDescent="0.2">
      <c r="O61" s="45"/>
      <c r="P61" s="45"/>
    </row>
  </sheetData>
  <mergeCells count="7">
    <mergeCell ref="J9:Q9"/>
    <mergeCell ref="P5:Q5"/>
    <mergeCell ref="P6:Q6"/>
    <mergeCell ref="P7:Q7"/>
    <mergeCell ref="P1:Q1"/>
    <mergeCell ref="P2:Q2"/>
    <mergeCell ref="P3:Q3"/>
  </mergeCells>
  <pageMargins left="0.51181102362204722" right="0.23622047244094491" top="0.78740157480314965" bottom="0.39370078740157483" header="0.39370078740157483" footer="0.55118110236220474"/>
  <pageSetup paperSize="9" scale="84" fitToHeight="10" orientation="landscape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17</vt:lpstr>
      <vt:lpstr>'Приложение № 17'!Заголовки_для_печати</vt:lpstr>
      <vt:lpstr>'Приложение № 17'!Область_печати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Вандрей Сергей Александрович</dc:creator>
  <cp:lastModifiedBy>Вандрей Сергей Александрович</cp:lastModifiedBy>
  <cp:lastPrinted>2026-03-18T12:12:39Z</cp:lastPrinted>
  <dcterms:created xsi:type="dcterms:W3CDTF">2019-10-23T12:20:12Z</dcterms:created>
  <dcterms:modified xsi:type="dcterms:W3CDTF">2026-06-23T14:11:04Z</dcterms:modified>
</cp:coreProperties>
</file>